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/>
  <c r="G20"/>
  <c r="G19"/>
  <c r="G18"/>
  <c r="G17"/>
  <c r="G16"/>
  <c r="G15"/>
  <c r="A5" l="1"/>
  <c r="A4"/>
  <c r="A3"/>
  <c r="E8" l="1"/>
  <c r="A6"/>
  <c r="A25"/>
  <c r="A26"/>
  <c r="A24"/>
  <c r="A23"/>
  <c r="A8"/>
  <c r="A7"/>
</calcChain>
</file>

<file path=xl/sharedStrings.xml><?xml version="1.0" encoding="utf-8"?>
<sst xmlns="http://schemas.openxmlformats.org/spreadsheetml/2006/main" count="64" uniqueCount="56">
  <si>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</si>
  <si>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</si>
  <si>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</si>
  <si>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</si>
  <si>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</si>
  <si>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</si>
  <si>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</si>
  <si>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</si>
  <si>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</si>
  <si>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</si>
  <si>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</si>
  <si>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</si>
  <si>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</si>
  <si>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</si>
  <si>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</si>
  <si>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</si>
  <si>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</si>
  <si>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</si>
  <si>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</si>
  <si>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</si>
  <si>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</si>
  <si>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</si>
  <si>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</si>
  <si>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</si>
  <si>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</si>
  <si>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</si>
  <si>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</si>
  <si>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</si>
  <si>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</si>
  <si>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</si>
  <si>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</si>
  <si>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</si>
  <si>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</si>
  <si>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</si>
  <si>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</si>
  <si>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</si>
  <si>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</si>
  <si>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</si>
  <si>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</si>
  <si>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</si>
  <si>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</si>
  <si>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Unidade</t>
  </si>
  <si>
    <t>DISPENSA ELETRÔNICA Nº 057/2024</t>
  </si>
  <si>
    <t>PROCESSO ADMINISTRATIVO N° 2197/2024 de 12/06/2024</t>
  </si>
  <si>
    <t>MATERIAL DE IMPRESSÃO E ESCRITÓRIO</t>
  </si>
  <si>
    <t>PERÍODO DE PROPOSTAS: de 04/09/2024 até 09/09/2024 às 08:00hs</t>
  </si>
  <si>
    <t>PERÍODO DE LANCES: 09/09/2024 as 08:00 hs até 09/09/2024 as 14:00 hs</t>
  </si>
  <si>
    <t>O pagamento do objeto de que trata a DISPENSA ELETRÔNICA 057/2024, e consequente contrato serão efetuados pela Tesouraria do IAPS nos termos do Art. 7 da Instrução Normativa SEGES/ME nº 77, de 2022.</t>
  </si>
  <si>
    <t xml:space="preserve">TINTA PARA IMPRESSORA JATO DE TINTA EPSON – C/ 70ML – COR PRETA – BK T644120 </t>
  </si>
  <si>
    <t>CARTUCHO DE TONER MOELO CF230 – P/ IMPRESSORA HP LASERJET M203dn/203dw/MFP M227fdw/227sdn</t>
  </si>
  <si>
    <t>CARTUCHO DE TONER MODELO CF232A – P/ IMPRESSORA HP LASERJET M203dn/203dw/MFP M227dw/ 227sdn (cilindro revelador)</t>
  </si>
  <si>
    <t>CARTUCHO DE TONER MODELO Q2612A – P/ IMPRESSORA HP LASERJET 1010, 1012, 1015, 1018, 1020, 1022, 3015, 3020, 3030, 3050, 3052, 3055, M1319</t>
  </si>
  <si>
    <t>CAIXA CONTENDO 10 RESMAS DE 500 FOLHAS DE PAPEL A4 – PREMIUM PERFORMANCE – ALTA PERFORMANCE – BRANCO</t>
  </si>
  <si>
    <t>Capas para formalização de processos de pagamento – papel 150g, impressão em duas cores na parte da frente, sendo uma azul e outra preta e, de uma cor preta no verso, com vinco e orelha para grampear documentos. Formato aberto 46,5cm x 30,2cm, contendo a impressão dos dados, imagens e informações conforme exemplar em anexo.</t>
  </si>
  <si>
    <t>IAPS</t>
  </si>
  <si>
    <t>2101.0412200362.81.3390.30-00-18020000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</si>
</sst>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3" fontId="7" fillId="0" borderId="2" xfId="0" applyNumberFormat="1" applyFont="1" applyBorder="1" applyAlignment="1" applyProtection="1">
      <alignment horizontal="right" vertical="center" wrapText="1"/>
      <protection hidden="1"/>
    </xf>
    <xf numFmtId="169" fontId="7" fillId="0" borderId="2" xfId="0" applyNumberFormat="1" applyFont="1" applyBorder="1" applyAlignment="1" applyProtection="1">
      <alignment horizontal="right" vertical="center" wrapText="1"/>
      <protection hidden="1"/>
    </xf>
    <xf numFmtId="169" fontId="8" fillId="0" borderId="2" xfId="0" applyNumberFormat="1" applyFont="1" applyBorder="1" applyAlignment="1" applyProtection="1">
      <alignment horizontal="right" vertical="center"/>
      <protection locked="0"/>
    </xf>
    <xf numFmtId="169" fontId="8" fillId="0" borderId="2" xfId="2" applyNumberFormat="1" applyFont="1" applyFill="1" applyBorder="1" applyAlignment="1" applyProtection="1">
      <alignment horizontal="right"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2197/2024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7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3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2"/>
    </row>
    <row r="2" spans="1:8">
      <c r="A2" s="67" t="s">
        <v>18</v>
      </c>
      <c r="B2" s="67"/>
      <c r="C2" s="67"/>
      <c r="D2" s="67"/>
      <c r="E2" s="67"/>
      <c r="F2" s="67"/>
      <c r="G2" s="67"/>
    </row>
    <row r="3" spans="1:8">
      <c r="A3" s="67" t="str">
        <f>UPPER(Dados!B1)</f>
        <v>DISPENSA ELETRÔNICA Nº 057/2024</v>
      </c>
      <c r="B3" s="67"/>
      <c r="C3" s="67"/>
      <c r="D3" s="67"/>
      <c r="E3" s="67"/>
      <c r="F3" s="67"/>
      <c r="G3" s="67"/>
    </row>
    <row r="4" spans="1:8">
      <c r="A4" s="65" t="str">
        <f>Dados!B4</f>
        <v>PERÍODO DE PROPOSTAS: de 04/09/2024 até 09/09/2024 às 08:00hs</v>
      </c>
      <c r="B4" s="65"/>
      <c r="C4" s="65"/>
      <c r="D4" s="65"/>
      <c r="E4" s="65"/>
      <c r="F4" s="65"/>
      <c r="G4" s="65"/>
    </row>
    <row r="5" spans="1:8">
      <c r="A5" s="65" t="str">
        <f>Dados!B5</f>
        <v>PERÍODO DE LANCES: 09/09/2024 as 08:00 hs até 09/09/2024 as 14:00 hs</v>
      </c>
      <c r="B5" s="65"/>
      <c r="C5" s="65"/>
      <c r="D5" s="65"/>
      <c r="E5" s="65"/>
      <c r="F5" s="65"/>
      <c r="G5" s="65"/>
    </row>
    <row r="6" spans="1:8">
      <c r="A6" s="68" t="str">
        <f>Dados!B3</f>
        <v>MATERIAL DE IMPRESSÃO E ESCRITÓRIO</v>
      </c>
      <c r="B6" s="68"/>
      <c r="C6" s="68"/>
      <c r="D6" s="68"/>
      <c r="E6" s="68"/>
      <c r="F6" s="68"/>
      <c r="G6" s="68"/>
    </row>
    <row r="7" spans="1:8">
      <c r="A7" s="67" t="str">
        <f>Dados!B2</f>
        <v>PROCESSO ADMINISTRATIVO N° 2197/2024 de 12/06/2024</v>
      </c>
      <c r="B7" s="67"/>
      <c r="C7" s="67"/>
      <c r="D7" s="67"/>
      <c r="E7" s="67"/>
      <c r="F7" s="67"/>
      <c r="G7" s="67"/>
    </row>
    <row r="8" spans="1:8">
      <c r="A8" s="43" t="str">
        <f>Dados!B8</f>
        <v>MENOR PREÇO</v>
      </c>
      <c r="B8" s="43"/>
      <c r="C8" s="65" t="s">
        <v>28</v>
      </c>
      <c r="D8" s="65"/>
      <c r="E8" s="66">
        <f>Dados!B9</f>
        <v>6031.9</v>
      </c>
      <c r="F8" s="66"/>
      <c r="G8" s="43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58"/>
      <c r="C10" s="58"/>
      <c r="D10" s="58"/>
      <c r="E10" s="58"/>
      <c r="F10" s="58"/>
      <c r="G10" s="58"/>
      <c r="H10" s="34"/>
    </row>
    <row r="11" spans="1:8" s="7" customFormat="1" ht="12.25" customHeight="1">
      <c r="A11" s="13" t="s">
        <v>1</v>
      </c>
      <c r="B11" s="59"/>
      <c r="C11" s="59"/>
      <c r="D11" s="59"/>
      <c r="E11" s="59"/>
      <c r="F11" s="59"/>
      <c r="G11" s="59"/>
      <c r="H11" s="34"/>
    </row>
    <row r="12" spans="1:8" s="7" customFormat="1" ht="12.25" customHeight="1">
      <c r="A12" s="13" t="s">
        <v>2</v>
      </c>
      <c r="B12" s="52"/>
      <c r="C12" s="23" t="s">
        <v>7</v>
      </c>
      <c r="D12" s="64"/>
      <c r="E12" s="64"/>
      <c r="F12" s="64"/>
      <c r="G12" s="64"/>
      <c r="H12" s="34"/>
    </row>
    <row r="13" spans="1:8" ht="4.75" customHeight="1">
      <c r="A13" s="3"/>
      <c r="B13" s="25"/>
      <c r="C13" s="25"/>
      <c r="D13" s="25"/>
      <c r="E13" s="42"/>
      <c r="F13" s="26"/>
      <c r="G13" s="27"/>
    </row>
    <row r="14" spans="1:8" s="7" customFormat="1" ht="21.75">
      <c r="A14" s="28" t="s">
        <v>39</v>
      </c>
      <c r="B14" s="28" t="s">
        <v>3</v>
      </c>
      <c r="C14" s="28" t="s">
        <v>4</v>
      </c>
      <c r="D14" s="28" t="s">
        <v>5</v>
      </c>
      <c r="E14" s="39" t="s">
        <v>24</v>
      </c>
      <c r="F14" s="39" t="s">
        <v>25</v>
      </c>
      <c r="G14" s="28" t="s">
        <v>6</v>
      </c>
      <c r="H14" s="34"/>
    </row>
    <row r="15" spans="1:8" s="7" customFormat="1" ht="25" customHeight="1">
      <c r="A15" s="54">
        <v>1</v>
      </c>
      <c r="B15" s="56" t="s">
        <v>48</v>
      </c>
      <c r="C15" s="29" t="s">
        <v>41</v>
      </c>
      <c r="D15" s="69">
        <v>10</v>
      </c>
      <c r="E15" s="70">
        <v>64.790000000000006</v>
      </c>
      <c r="F15" s="71"/>
      <c r="G15" s="72" t="str">
        <f t="shared" ref="G15:G20" si="0">IF(F15="","",IF(ISTEXT(F15),"NC",F15*D15))</f>
        <v/>
      </c>
      <c r="H15" s="34"/>
    </row>
    <row r="16" spans="1:8" s="7" customFormat="1" ht="25" customHeight="1">
      <c r="A16" s="54">
        <v>2</v>
      </c>
      <c r="B16" s="56" t="s">
        <v>49</v>
      </c>
      <c r="C16" s="29" t="s">
        <v>41</v>
      </c>
      <c r="D16" s="69">
        <v>9</v>
      </c>
      <c r="E16" s="70">
        <v>87</v>
      </c>
      <c r="F16" s="71"/>
      <c r="G16" s="72" t="str">
        <f t="shared" si="0"/>
        <v/>
      </c>
      <c r="H16" s="34"/>
    </row>
    <row r="17" spans="1:8" s="7" customFormat="1" ht="25" customHeight="1">
      <c r="A17" s="54">
        <v>3</v>
      </c>
      <c r="B17" s="56" t="s">
        <v>50</v>
      </c>
      <c r="C17" s="29" t="s">
        <v>41</v>
      </c>
      <c r="D17" s="69">
        <v>3</v>
      </c>
      <c r="E17" s="70">
        <v>99</v>
      </c>
      <c r="F17" s="71"/>
      <c r="G17" s="72" t="str">
        <f t="shared" si="0"/>
        <v/>
      </c>
      <c r="H17" s="34"/>
    </row>
    <row r="18" spans="1:8" s="7" customFormat="1" ht="25" customHeight="1">
      <c r="A18" s="54">
        <v>4</v>
      </c>
      <c r="B18" s="56" t="s">
        <v>51</v>
      </c>
      <c r="C18" s="29" t="s">
        <v>41</v>
      </c>
      <c r="D18" s="69">
        <v>3</v>
      </c>
      <c r="E18" s="70">
        <v>38</v>
      </c>
      <c r="F18" s="71"/>
      <c r="G18" s="72" t="str">
        <f t="shared" si="0"/>
        <v/>
      </c>
      <c r="H18" s="34"/>
    </row>
    <row r="19" spans="1:8" s="7" customFormat="1" ht="25" customHeight="1">
      <c r="A19" s="54">
        <v>5</v>
      </c>
      <c r="B19" s="56" t="s">
        <v>52</v>
      </c>
      <c r="C19" s="29" t="s">
        <v>41</v>
      </c>
      <c r="D19" s="69">
        <v>10</v>
      </c>
      <c r="E19" s="70">
        <v>290</v>
      </c>
      <c r="F19" s="71"/>
      <c r="G19" s="72" t="str">
        <f t="shared" si="0"/>
        <v/>
      </c>
      <c r="H19" s="34"/>
    </row>
    <row r="20" spans="1:8" s="7" customFormat="1" ht="49.95" customHeight="1">
      <c r="A20" s="54">
        <v>6</v>
      </c>
      <c r="B20" s="56" t="s">
        <v>53</v>
      </c>
      <c r="C20" s="29" t="s">
        <v>41</v>
      </c>
      <c r="D20" s="69">
        <v>1500</v>
      </c>
      <c r="E20" s="70">
        <v>0.86</v>
      </c>
      <c r="F20" s="71"/>
      <c r="G20" s="72" t="str">
        <f t="shared" si="0"/>
        <v/>
      </c>
      <c r="H20" s="34"/>
    </row>
    <row r="21" spans="1:8" s="24" customFormat="1" ht="8.85">
      <c r="A21" s="30"/>
      <c r="E21" s="40"/>
      <c r="F21" s="60" t="s">
        <v>26</v>
      </c>
      <c r="G21" s="61"/>
      <c r="H21" s="35"/>
    </row>
    <row r="22" spans="1:8" ht="14.3" customHeight="1">
      <c r="F22" s="62" t="str">
        <f>IF(ROUND(SUM(F15:F20),2)=0,"",ROUND(SUM(F15:F20),2))</f>
        <v/>
      </c>
      <c r="G22" s="63"/>
      <c r="H22" s="36"/>
    </row>
    <row r="23" spans="1:8" s="31" customFormat="1" ht="8.85">
      <c r="A23" s="57" t="str">
        <f>" - "&amp;Dados!B24</f>
        <v xml:space="preserve"> - A execução do objeto da presente licitação será realizada junto a Secretaria obedecendo, na íntegra, ao detalhamento do termo de referência (ANEXO II).</v>
      </c>
      <c r="B23" s="57"/>
      <c r="C23" s="57"/>
      <c r="D23" s="57"/>
      <c r="E23" s="57"/>
      <c r="F23" s="57"/>
      <c r="G23" s="57"/>
      <c r="H23" s="37"/>
    </row>
    <row r="24" spans="1:8" s="31" customFormat="1" ht="8.85">
      <c r="A24" s="57" t="str">
        <f>" - "&amp;Dados!B25</f>
        <v xml:space="preserve"> - A administração rejeitará, no todo ou em parte, o fornecimento executado em desacordo com os termos do Edital e seus anexos.</v>
      </c>
      <c r="B24" s="57"/>
      <c r="C24" s="57"/>
      <c r="D24" s="57"/>
      <c r="E24" s="57"/>
      <c r="F24" s="57"/>
      <c r="G24" s="57"/>
      <c r="H24" s="37"/>
    </row>
    <row r="25" spans="1:8" s="31" customFormat="1" ht="21.25" customHeight="1">
      <c r="A25" s="57" t="str">
        <f>" - "&amp;Dados!B26</f>
        <v xml:space="preserve"> - O pagamento do objeto de que trata a DISPENSA ELETRÔNICA 057/2024, e consequente contrato serão efetuados pela Tesouraria do IAPS nos termos do Art. 7 da Instrução Normativa SEGES/ME nº 77, de 2022.</v>
      </c>
      <c r="B25" s="57"/>
      <c r="C25" s="57"/>
      <c r="D25" s="57"/>
      <c r="E25" s="57"/>
      <c r="F25" s="57"/>
      <c r="G25" s="57"/>
      <c r="H25" s="37"/>
    </row>
    <row r="26" spans="1:8" s="24" customFormat="1" ht="8.85">
      <c r="A26" s="57" t="str">
        <f>" - "&amp;Dados!B27</f>
        <v xml:space="preserve"> - Proposta válida por 60 (sessenta) dias</v>
      </c>
      <c r="B26" s="57"/>
      <c r="C26" s="57"/>
      <c r="D26" s="57"/>
      <c r="E26" s="57"/>
      <c r="F26" s="57"/>
      <c r="G26" s="57"/>
      <c r="H26" s="35"/>
    </row>
    <row r="27" spans="1:8">
      <c r="H27" s="38"/>
    </row>
    <row r="28" spans="1:8">
      <c r="H28" s="38"/>
    </row>
    <row r="29" spans="1:8">
      <c r="H29" s="38"/>
    </row>
    <row r="30" spans="1:8">
      <c r="H30" s="38"/>
    </row>
    <row r="31" spans="1:8">
      <c r="H31" s="38"/>
    </row>
    <row r="32" spans="1:8">
      <c r="H32" s="38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</mergeCells>
  <phoneticPr fontId="0" type="noConversion"/>
  <conditionalFormatting sqref="B12">
    <cfRule type="cellIs" dxfId="10" priority="11" stopIfTrue="1" operator="equal">
      <formula>$G$1</formula>
    </cfRule>
  </conditionalFormatting>
  <conditionalFormatting sqref="B10:G11">
    <cfRule type="cellIs" dxfId="9" priority="12" stopIfTrue="1" operator="equal">
      <formula>$J$1</formula>
    </cfRule>
  </conditionalFormatting>
  <conditionalFormatting sqref="D12:G12">
    <cfRule type="cellIs" dxfId="8" priority="27" stopIfTrue="1" operator="equal">
      <formula>$E$1</formula>
    </cfRule>
  </conditionalFormatting>
  <conditionalFormatting sqref="F15:F20">
    <cfRule type="cellIs" dxfId="7" priority="14" stopIfTrue="1" operator="equal">
      <formula>""</formula>
    </cfRule>
  </conditionalFormatting>
  <conditionalFormatting sqref="F21">
    <cfRule type="expression" dxfId="6" priority="4" stopIfTrue="1">
      <formula>IF($J21="Empate",IF(H21=1,TRUE(),FALSE()),FALSE())</formula>
    </cfRule>
    <cfRule type="expression" dxfId="5" priority="5" stopIfTrue="1">
      <formula>IF(H21="&gt;",FALSE(),IF(H21&gt;0,TRUE(),FALSE()))</formula>
    </cfRule>
    <cfRule type="expression" dxfId="4" priority="6" stopIfTrue="1">
      <formula>IF(H21="&gt;",TRUE(),FALSE())</formula>
    </cfRule>
  </conditionalFormatting>
  <conditionalFormatting sqref="F22">
    <cfRule type="expression" dxfId="3" priority="7" stopIfTrue="1">
      <formula>IF($J21="OK",IF(H21=1,TRUE(),FALSE()),FALSE())</formula>
    </cfRule>
    <cfRule type="expression" dxfId="2" priority="8" stopIfTrue="1">
      <formula>IF($J21="Empate",IF(H21=1,TRUE(),FALSE()),FALSE())</formula>
    </cfRule>
    <cfRule type="expression" dxfId="1" priority="9" stopIfTrue="1">
      <formula>IF($J21="Empate",IF(H21=2,TRUE(),FALSE()),FALSE())</formula>
    </cfRule>
  </conditionalFormatting>
  <conditionalFormatting sqref="D15:D20">
    <cfRule type="expression" priority="3" stopIfTrue="1">
      <formula>$A15</formula>
    </cfRule>
  </conditionalFormatting>
  <conditionalFormatting sqref="G15:G20">
    <cfRule type="expression" dxfId="0" priority="1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9" t="s">
        <v>42</v>
      </c>
      <c r="E1" s="4"/>
      <c r="F1" s="4"/>
      <c r="G1" s="4"/>
    </row>
    <row r="2" spans="1:7">
      <c r="A2" s="14" t="s">
        <v>9</v>
      </c>
      <c r="B2" s="49" t="s">
        <v>43</v>
      </c>
      <c r="E2" s="4"/>
      <c r="F2" s="4"/>
      <c r="G2" s="4"/>
    </row>
    <row r="3" spans="1:7">
      <c r="A3" s="14" t="s">
        <v>10</v>
      </c>
      <c r="B3" s="49" t="s">
        <v>44</v>
      </c>
      <c r="C3" s="5"/>
      <c r="E3" s="45"/>
      <c r="F3" s="4"/>
      <c r="G3" s="4"/>
    </row>
    <row r="4" spans="1:7">
      <c r="A4" s="14" t="s">
        <v>11</v>
      </c>
      <c r="B4" s="49" t="s">
        <v>45</v>
      </c>
      <c r="C4" s="5"/>
      <c r="E4" s="45"/>
      <c r="F4" s="4"/>
      <c r="G4" s="4"/>
    </row>
    <row r="5" spans="1:7">
      <c r="A5" s="14"/>
      <c r="B5" s="49" t="s">
        <v>46</v>
      </c>
      <c r="C5" s="5"/>
      <c r="E5" s="45"/>
      <c r="F5" s="4"/>
      <c r="G5" s="4"/>
    </row>
    <row r="6" spans="1:7">
      <c r="A6" s="14" t="s">
        <v>12</v>
      </c>
      <c r="B6" s="49" t="s">
        <v>36</v>
      </c>
      <c r="C6" s="5"/>
      <c r="E6" s="45"/>
      <c r="F6" s="4"/>
      <c r="G6" s="4"/>
    </row>
    <row r="7" spans="1:7">
      <c r="A7" s="14" t="s">
        <v>29</v>
      </c>
      <c r="B7" s="50" t="s">
        <v>37</v>
      </c>
      <c r="C7" s="5"/>
      <c r="E7" s="45"/>
      <c r="F7" s="4"/>
      <c r="G7" s="4"/>
    </row>
    <row r="8" spans="1:7">
      <c r="A8" s="14" t="s">
        <v>13</v>
      </c>
      <c r="B8" s="49" t="s">
        <v>38</v>
      </c>
      <c r="C8" s="5"/>
      <c r="E8" s="45"/>
      <c r="F8" s="4"/>
      <c r="G8" s="4"/>
    </row>
    <row r="9" spans="1:7">
      <c r="A9" s="22" t="s">
        <v>22</v>
      </c>
      <c r="B9" s="41">
        <v>6031.9</v>
      </c>
      <c r="C9" s="5"/>
      <c r="E9" s="45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54</v>
      </c>
      <c r="C18" s="46"/>
      <c r="D18" s="46"/>
      <c r="E18" s="46"/>
      <c r="F18" s="48"/>
      <c r="G18" s="46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21" t="s">
        <v>55</v>
      </c>
      <c r="C19" s="21"/>
      <c r="D19" s="21"/>
      <c r="E19" s="48"/>
      <c r="F19" s="48"/>
      <c r="G19" s="48"/>
      <c r="H19" s="21"/>
      <c r="I19" s="21"/>
      <c r="J19" s="21"/>
      <c r="K19" s="21"/>
      <c r="L19" s="21"/>
      <c r="M19" s="21"/>
      <c r="IV19" s="21"/>
    </row>
    <row r="20" spans="1:256">
      <c r="B20" s="49"/>
      <c r="E20" s="4"/>
      <c r="F20" s="21"/>
      <c r="G20" s="21"/>
    </row>
    <row r="21" spans="1:256">
      <c r="B21" s="49"/>
      <c r="E21" s="44"/>
      <c r="F21" s="21"/>
      <c r="G21" s="21"/>
    </row>
    <row r="22" spans="1:256">
      <c r="B22" s="49"/>
      <c r="E22" s="44"/>
      <c r="F22" s="44"/>
      <c r="G22" s="44"/>
    </row>
    <row r="23" spans="1:256">
      <c r="E23" s="44"/>
      <c r="F23" s="44"/>
      <c r="G23" s="44"/>
    </row>
    <row r="24" spans="1:256" ht="38.75">
      <c r="A24" s="18" t="s">
        <v>14</v>
      </c>
      <c r="B24" s="55" t="s">
        <v>35</v>
      </c>
      <c r="D24" s="53"/>
      <c r="E24" s="4"/>
      <c r="F24" s="4"/>
      <c r="G24" s="44"/>
    </row>
    <row r="25" spans="1:256" ht="25.85">
      <c r="A25" s="18" t="s">
        <v>15</v>
      </c>
      <c r="B25" s="55" t="s">
        <v>34</v>
      </c>
      <c r="D25" s="53"/>
      <c r="E25" s="4"/>
      <c r="F25" s="4"/>
      <c r="G25" s="44"/>
    </row>
    <row r="26" spans="1:256" ht="38.75">
      <c r="A26" s="18" t="s">
        <v>16</v>
      </c>
      <c r="B26" s="50" t="s">
        <v>47</v>
      </c>
      <c r="C26" s="8"/>
      <c r="E26" s="4"/>
      <c r="F26" s="4"/>
      <c r="G26" s="44"/>
    </row>
    <row r="27" spans="1:256" ht="25.85">
      <c r="A27" s="18" t="s">
        <v>17</v>
      </c>
      <c r="B27" s="55" t="s">
        <v>27</v>
      </c>
      <c r="E27" s="4"/>
      <c r="F27" s="4"/>
      <c r="G27" s="44"/>
    </row>
    <row r="28" spans="1:256">
      <c r="A28" s="18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2024-09-03T13:24:10Z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